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1-й год" sheetId="1" r:id="rId1"/>
    <sheet name="2-й и 3-й года" sheetId="2" r:id="rId2"/>
  </sheets>
  <definedNames>
    <definedName name="_xlnm.Print_Titles" localSheetId="0">'1-й год'!$12:$12</definedName>
    <definedName name="_xlnm.Print_Titles" localSheetId="1">'2-й и 3-й года'!$14:$14</definedName>
    <definedName name="_xlnm.Print_Area" localSheetId="0">'1-й год'!$A$1:$D$62</definedName>
    <definedName name="_xlnm.Print_Area" localSheetId="1">'2-й и 3-й года'!$A$1:$E$56</definedName>
  </definedNames>
  <calcPr calcId="145621"/>
</workbook>
</file>

<file path=xl/calcChain.xml><?xml version="1.0" encoding="utf-8"?>
<calcChain xmlns="http://schemas.openxmlformats.org/spreadsheetml/2006/main">
  <c r="D14" i="1" l="1"/>
  <c r="D13" i="1" s="1"/>
  <c r="D15" i="1"/>
  <c r="D16" i="1"/>
  <c r="D34" i="1"/>
  <c r="D35" i="1"/>
  <c r="D36" i="1"/>
  <c r="E51" i="2" l="1"/>
  <c r="D51" i="2"/>
  <c r="E39" i="2"/>
  <c r="D39" i="2"/>
  <c r="D47" i="1" l="1"/>
  <c r="E49" i="2" l="1"/>
  <c r="D49" i="2"/>
  <c r="E18" i="2"/>
  <c r="D18" i="2"/>
  <c r="E20" i="2"/>
  <c r="D20" i="2"/>
  <c r="E22" i="2"/>
  <c r="D22" i="2"/>
  <c r="E24" i="2"/>
  <c r="D24" i="2"/>
  <c r="D27" i="2"/>
  <c r="D26" i="2" s="1"/>
  <c r="E28" i="2"/>
  <c r="E27" i="2" s="1"/>
  <c r="E26" i="2" s="1"/>
  <c r="D28" i="2"/>
  <c r="E32" i="2"/>
  <c r="D32" i="2"/>
  <c r="E34" i="2"/>
  <c r="D34" i="2"/>
  <c r="E37" i="2"/>
  <c r="D37" i="2"/>
  <c r="E41" i="2"/>
  <c r="D41" i="2"/>
  <c r="E44" i="2"/>
  <c r="E31" i="2" s="1"/>
  <c r="D44" i="2"/>
  <c r="D31" i="2" s="1"/>
  <c r="E55" i="2"/>
  <c r="D55" i="2"/>
  <c r="D17" i="2" l="1"/>
  <c r="D16" i="2" s="1"/>
  <c r="E17" i="2"/>
  <c r="D19" i="1"/>
  <c r="D21" i="1"/>
  <c r="D23" i="1"/>
  <c r="D25" i="1"/>
  <c r="D28" i="1"/>
  <c r="D29" i="1"/>
  <c r="D32" i="1"/>
  <c r="D31" i="1" s="1"/>
  <c r="D40" i="1"/>
  <c r="D42" i="1"/>
  <c r="D45" i="1"/>
  <c r="D49" i="1"/>
  <c r="D52" i="1"/>
  <c r="D39" i="1" s="1"/>
  <c r="D57" i="1"/>
  <c r="D59" i="1"/>
  <c r="D27" i="1" l="1"/>
  <c r="D15" i="2"/>
  <c r="D18" i="1"/>
  <c r="E16" i="2"/>
  <c r="E15" i="2" s="1"/>
</calcChain>
</file>

<file path=xl/sharedStrings.xml><?xml version="1.0" encoding="utf-8"?>
<sst xmlns="http://schemas.openxmlformats.org/spreadsheetml/2006/main" count="249" uniqueCount="100">
  <si>
    <t xml:space="preserve"> (тыс.рублей)</t>
  </si>
  <si>
    <t>Сумма</t>
  </si>
  <si>
    <t>Целевая статья</t>
  </si>
  <si>
    <t>Вид расходов</t>
  </si>
  <si>
    <t>ЦСР</t>
  </si>
  <si>
    <t>ВР</t>
  </si>
  <si>
    <t>Наименование</t>
  </si>
  <si>
    <t>Всего</t>
  </si>
  <si>
    <t>МП "Развитие жилищно-коммунального хозяйства и повышение степени благоустройства сельского поселения "Шошка"</t>
  </si>
  <si>
    <t>17 0 00 00000</t>
  </si>
  <si>
    <t>200</t>
  </si>
  <si>
    <t>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</si>
  <si>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17 3 00 00000</t>
  </si>
  <si>
    <t>Расходы на содержание уличного освещения</t>
  </si>
  <si>
    <t>17 3 1А 00000</t>
  </si>
  <si>
    <t>Расходы на содержание уличного освещения (Закупка товаров, работ и услуг для государственных (муниципальных) нужд)</t>
  </si>
  <si>
    <t>Благоустройство территории</t>
  </si>
  <si>
    <t>17 3 1Б 00000</t>
  </si>
  <si>
    <t>Благоустройство территории (Закупка товаров, работ и услуг для государственных (муниципальных) нужд)</t>
  </si>
  <si>
    <t>Содержание улично-дорожной сети</t>
  </si>
  <si>
    <t>17 3 1В 00000</t>
  </si>
  <si>
    <t>Содержание улично-дорожной сети (Закупка товаров, работ и услуг для государственных (муниципальных) нужд)</t>
  </si>
  <si>
    <t>Формирование фонда капитального ремонта и организация проведения капитального ремонта</t>
  </si>
  <si>
    <t>17 3 1Д 00000</t>
  </si>
  <si>
    <t>Формирование фонда капитального ремонта и организация проведения капитального ремонта (Закупка товаров, работ и услуг для государственных (муниципальных) нужд)</t>
  </si>
  <si>
    <t>МП "Пожарная безопасность в населенных пунктах на территории сельского поселения "Шошка"</t>
  </si>
  <si>
    <t>18 0 00 00000</t>
  </si>
  <si>
    <t>Безопасность населения в административных зданиях</t>
  </si>
  <si>
    <t>18 2 00 00000</t>
  </si>
  <si>
    <t>Техническое обслуживание автоматической пожарной сигнализации</t>
  </si>
  <si>
    <t>18 2 2А 00000</t>
  </si>
  <si>
    <t>Техническое обслуживание автоматической пожарной сигнализации (Закупка товаров, работ и услуг для государственных (муниципальных) нужд)</t>
  </si>
  <si>
    <t>Непрограммные мероприятия</t>
  </si>
  <si>
    <t>99 9 00 00000</t>
  </si>
  <si>
    <t>Расходы по высшему должностному лицу органа местного самоуправления</t>
  </si>
  <si>
    <t>99 9 00 00100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</si>
  <si>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</si>
  <si>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</si>
  <si>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</si>
  <si>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</si>
  <si>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</si>
  <si>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первичного воинского учета на территориях, где отсутствуют военные комиссариаты (Закупка товаров, работ и услуг для государственных (муниципальных) нужд)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</si>
  <si>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</si>
  <si>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</si>
  <si>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Российской Федерации по государственной регистрации актов гражданского состояния (Закупка товаров, работ и услуг для государственных (муниципальных) нужд)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</si>
  <si>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</si>
  <si>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</si>
  <si>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</si>
  <si>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</si>
  <si>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</si>
  <si>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</si>
  <si>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</si>
  <si>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</si>
  <si>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(Межбюджетные трансферты)</t>
  </si>
  <si>
    <t>500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</si>
  <si>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(Иные бюджетные ассигнования)</t>
  </si>
  <si>
    <t>800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</si>
  <si>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</si>
  <si>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</si>
  <si>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</si>
  <si>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Выполнение других обязательств государства</t>
  </si>
  <si>
    <t>99 9 00 92920</t>
  </si>
  <si>
    <t>Выполнение других обязательств государства (Закупка товаров, работ и услуг для государственных (муниципальных) нужд)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</si>
  <si>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</si>
  <si>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</si>
  <si>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</si>
  <si>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>Условно утверждаемые (утвержденные) расходы</t>
  </si>
  <si>
    <t>99 9 00 99990</t>
  </si>
  <si>
    <t>Условно утверждаемые (утвержденные) расходы (НЕ УКАЗАНО)</t>
  </si>
  <si>
    <t>000</t>
  </si>
  <si>
    <t>к решению Совета</t>
  </si>
  <si>
    <t>сельского поселения "Шошка"</t>
  </si>
  <si>
    <t>Приведение в нормативное состояние водоисточников, необходимых для противопожарных мероприятий</t>
  </si>
  <si>
    <t>18 1 00 00000</t>
  </si>
  <si>
    <t>Ремонт пожарных водоемов</t>
  </si>
  <si>
    <t>18 1 1Б 00000</t>
  </si>
  <si>
    <t>Ремонт пожарных водоемов (Закупка товаров, работ и услуг для государственных (муниципальных) нужд)</t>
  </si>
  <si>
    <t>2020 г.</t>
  </si>
  <si>
    <t>от __.__.2018 г №___/___</t>
  </si>
  <si>
    <t>Распределение бюджетных ассигнований по целевым статьям (муниципальным программам сельского поселения "Шошка" и непрограммным направлениям деятельности), группам видов расходов классификации расходов бюджета сельского поселения "Шошка" на 2019 год</t>
  </si>
  <si>
    <t>Осуществление полномочий по формированию, исполнению и контролю за исполнением бюджета поселений</t>
  </si>
  <si>
    <t>Осуществление полномочий по формированию, исполнению и контролю за исполнением бюджета поселений (Межбюджетные трансферты)</t>
  </si>
  <si>
    <t>99 9 00 64502</t>
  </si>
  <si>
    <t>от __.__.2018 г №____/___</t>
  </si>
  <si>
    <t>Распределение бюджетных ассигнований по целевым статьям (муниципальным программам сельского поселения "Шошка" и непрограммным направлениям деятельности), группам видов расходов классификации расходов бюджета сельского поселения "Шошка" на плановый период 2020 и 2021 годов</t>
  </si>
  <si>
    <t>2021 г.</t>
  </si>
  <si>
    <t>МП "Развитие и поддержка малого и среднего предпринимательства сельского поселения "Шошка"</t>
  </si>
  <si>
    <t>Подпрограмма "Малое и среднее предпринимательство СП "Шошка"</t>
  </si>
  <si>
    <t>Реализация народного проектов в сфере предпринимательства, прошедших отбор в рамках проекта "Народный бюджет"</t>
  </si>
  <si>
    <t>Реализация народного проектов в сфере предпринимательства, прошедших отбор в рамках проекта "Народный бюджет" (Закупка товаров, работ и услуг для государственных (муниципальных) нужд)</t>
  </si>
  <si>
    <t>41 0 00 00000</t>
  </si>
  <si>
    <t>41 1 00 00000</t>
  </si>
  <si>
    <t>41 1 1А S2560</t>
  </si>
  <si>
    <t>Межбюджетные трансферты</t>
  </si>
  <si>
    <t>Реализация народных проектов в сфере занятости населения, прошедших отбор в рамках "Народный бюджет"</t>
  </si>
  <si>
    <t>Реализация народных проектов в сфере занятости населения, прошедших отбор в рамках "Народный бюджет"(Закупка товаров, работ и услуг для государственных (муниципальных) нужд)</t>
  </si>
  <si>
    <t>17 2 00 00000</t>
  </si>
  <si>
    <t>17 2 1А S2540</t>
  </si>
  <si>
    <t>Приложение № 6</t>
  </si>
  <si>
    <t>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</si>
</sst>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1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i/>
      <sz val="12"/>
      <color rgb="FF7030A0"/>
      <name val="Times New Roman"/>
      <family val="1"/>
      <charset val="204"/>
    </font>
    <font>
      <b/>
      <i/>
      <sz val="11"/>
      <color rgb="FF7030A0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i/>
      <sz val="12"/>
      <color indexed="0"/>
      <name val="Times New Roman"/>
      <family val="1"/>
      <charset val="204"/>
    </font>
    <font>
      <i/>
      <sz val="11"/>
      <color indexed="8"/>
      <name val="Calibri"/>
      <family val="2"/>
      <scheme val="minor"/>
    </font>
    <font>
      <b/>
      <sz val="10"/>
      <color indexed="8"/>
      <name val="Arial Cyr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1"/>
      <color rgb="FFFF0000"/>
      <name val="Calibri"/>
      <family val="2"/>
      <scheme val="minor"/>
    </font>
    <font>
      <sz val="12"/>
      <color indexed="0"/>
      <name val="Times New Roman"/>
      <family val="1"/>
      <charset val="204"/>
    </font>
    <font>
      <i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8" fillId="0" borderId="0" xfId="0" applyFont="1"/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/>
    <xf numFmtId="164" fontId="9" fillId="2" borderId="2" xfId="0" applyNumberFormat="1" applyFont="1" applyFill="1" applyBorder="1" applyAlignment="1">
      <alignment horizontal="justify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165" fontId="7" fillId="2" borderId="2" xfId="0" applyNumberFormat="1" applyFont="1" applyFill="1" applyBorder="1" applyAlignment="1">
      <alignment horizontal="right" vertical="center"/>
    </xf>
    <xf numFmtId="165" fontId="9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0" fontId="11" fillId="2" borderId="2" xfId="0" applyNumberFormat="1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vertical="center" wrapText="1"/>
    </xf>
    <xf numFmtId="0" fontId="12" fillId="0" borderId="0" xfId="0" applyFont="1" applyAlignment="1">
      <alignment horizontal="right"/>
    </xf>
    <xf numFmtId="49" fontId="13" fillId="2" borderId="2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right" vertical="center"/>
    </xf>
    <xf numFmtId="49" fontId="14" fillId="2" borderId="2" xfId="0" applyNumberFormat="1" applyFont="1" applyFill="1" applyBorder="1" applyAlignment="1">
      <alignment horizontal="justify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165" fontId="14" fillId="2" borderId="2" xfId="0" applyNumberFormat="1" applyFont="1" applyFill="1" applyBorder="1" applyAlignment="1">
      <alignment horizontal="right" vertical="center"/>
    </xf>
    <xf numFmtId="0" fontId="15" fillId="0" borderId="0" xfId="0" applyFont="1"/>
    <xf numFmtId="49" fontId="17" fillId="2" borderId="2" xfId="0" applyNumberFormat="1" applyFont="1" applyFill="1" applyBorder="1" applyAlignment="1">
      <alignment horizontal="justify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0" fontId="18" fillId="0" borderId="0" xfId="0" applyFont="1"/>
    <xf numFmtId="165" fontId="17" fillId="2" borderId="2" xfId="0" applyNumberFormat="1" applyFont="1" applyFill="1" applyBorder="1" applyAlignment="1">
      <alignment horizontal="right" vertical="center"/>
    </xf>
    <xf numFmtId="49" fontId="19" fillId="2" borderId="2" xfId="0" applyNumberFormat="1" applyFont="1" applyFill="1" applyBorder="1" applyAlignment="1">
      <alignment horizontal="justify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165" fontId="19" fillId="2" borderId="2" xfId="0" applyNumberFormat="1" applyFont="1" applyFill="1" applyBorder="1" applyAlignment="1">
      <alignment horizontal="right" vertical="center"/>
    </xf>
    <xf numFmtId="0" fontId="0" fillId="0" borderId="0" xfId="0" applyFont="1"/>
    <xf numFmtId="0" fontId="20" fillId="0" borderId="0" xfId="0" applyFont="1"/>
    <xf numFmtId="49" fontId="3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3"/>
  <sheetViews>
    <sheetView tabSelected="1" view="pageBreakPreview" zoomScaleNormal="100" zoomScaleSheetLayoutView="100" workbookViewId="0">
      <selection activeCell="B14" sqref="B14"/>
    </sheetView>
  </sheetViews>
  <sheetFormatPr defaultRowHeight="10.199999999999999" customHeight="1" x14ac:dyDescent="0.3"/>
  <cols>
    <col min="1" max="1" width="86.77734375" customWidth="1"/>
    <col min="2" max="2" width="16.77734375" customWidth="1"/>
    <col min="3" max="3" width="12.77734375" customWidth="1"/>
    <col min="4" max="4" width="13.6640625" customWidth="1"/>
  </cols>
  <sheetData>
    <row r="1" spans="1:21" ht="17.399999999999999" x14ac:dyDescent="0.3">
      <c r="A1" s="1"/>
      <c r="B1" s="26"/>
      <c r="C1" s="26"/>
      <c r="D1" s="27" t="s">
        <v>99</v>
      </c>
    </row>
    <row r="2" spans="1:21" ht="15.6" x14ac:dyDescent="0.3">
      <c r="D2" s="27" t="s">
        <v>70</v>
      </c>
    </row>
    <row r="3" spans="1:21" ht="15.6" x14ac:dyDescent="0.3">
      <c r="D3" s="27" t="s">
        <v>71</v>
      </c>
    </row>
    <row r="4" spans="1:21" ht="15.6" x14ac:dyDescent="0.3">
      <c r="D4" s="27" t="s">
        <v>78</v>
      </c>
    </row>
    <row r="5" spans="1:21" ht="14.4" x14ac:dyDescent="0.3"/>
    <row r="6" spans="1:21" ht="17.399999999999999" customHeight="1" x14ac:dyDescent="0.3">
      <c r="A6" s="45" t="s">
        <v>79</v>
      </c>
      <c r="B6" s="45"/>
      <c r="C6" s="45"/>
      <c r="D6" s="45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</row>
    <row r="7" spans="1:21" ht="39.6" customHeight="1" x14ac:dyDescent="0.3">
      <c r="A7" s="45"/>
      <c r="B7" s="45"/>
      <c r="C7" s="45"/>
      <c r="D7" s="45"/>
    </row>
    <row r="8" spans="1:21" ht="14.4" x14ac:dyDescent="0.3"/>
    <row r="9" spans="1:21" ht="19.5" customHeight="1" x14ac:dyDescent="0.3">
      <c r="A9" s="2"/>
      <c r="B9" s="2"/>
      <c r="C9" s="2"/>
      <c r="D9" s="25" t="s">
        <v>0</v>
      </c>
    </row>
    <row r="10" spans="1:21" ht="14.4" customHeight="1" x14ac:dyDescent="0.3">
      <c r="A10" s="44" t="s">
        <v>6</v>
      </c>
      <c r="B10" s="44" t="s">
        <v>4</v>
      </c>
      <c r="C10" s="44" t="s">
        <v>5</v>
      </c>
      <c r="D10" s="44" t="s">
        <v>1</v>
      </c>
    </row>
    <row r="11" spans="1:21" ht="14.4" customHeight="1" x14ac:dyDescent="0.3">
      <c r="A11" s="44"/>
      <c r="B11" s="44" t="s">
        <v>2</v>
      </c>
      <c r="C11" s="44" t="s">
        <v>3</v>
      </c>
      <c r="D11" s="44"/>
    </row>
    <row r="12" spans="1:21" ht="14.4" x14ac:dyDescent="0.3">
      <c r="A12" s="24">
        <v>1</v>
      </c>
      <c r="B12" s="24">
        <v>2</v>
      </c>
      <c r="C12" s="24">
        <v>3</v>
      </c>
      <c r="D12" s="24">
        <v>4</v>
      </c>
    </row>
    <row r="13" spans="1:21" ht="15.6" x14ac:dyDescent="0.3">
      <c r="A13" s="4" t="s">
        <v>7</v>
      </c>
      <c r="B13" s="3"/>
      <c r="C13" s="3"/>
      <c r="D13" s="19">
        <f>D14+D27+D39+D34</f>
        <v>2363.364</v>
      </c>
    </row>
    <row r="14" spans="1:21" s="10" customFormat="1" ht="32.4" x14ac:dyDescent="0.3">
      <c r="A14" s="8" t="s">
        <v>8</v>
      </c>
      <c r="B14" s="9" t="s">
        <v>9</v>
      </c>
      <c r="C14" s="9"/>
      <c r="D14" s="20">
        <f>D18+D15</f>
        <v>371.52199999999999</v>
      </c>
    </row>
    <row r="15" spans="1:21" s="13" customFormat="1" ht="15.6" x14ac:dyDescent="0.3">
      <c r="A15" s="11" t="s">
        <v>93</v>
      </c>
      <c r="B15" s="12" t="s">
        <v>96</v>
      </c>
      <c r="C15" s="12"/>
      <c r="D15" s="21">
        <f>D16</f>
        <v>67.522000000000006</v>
      </c>
    </row>
    <row r="16" spans="1:21" s="34" customFormat="1" ht="31.2" x14ac:dyDescent="0.3">
      <c r="A16" s="31" t="s">
        <v>94</v>
      </c>
      <c r="B16" s="32" t="s">
        <v>97</v>
      </c>
      <c r="C16" s="32"/>
      <c r="D16" s="33">
        <f>D17</f>
        <v>67.522000000000006</v>
      </c>
    </row>
    <row r="17" spans="1:4" s="43" customFormat="1" ht="46.8" x14ac:dyDescent="0.3">
      <c r="A17" s="28" t="s">
        <v>95</v>
      </c>
      <c r="B17" s="29" t="s">
        <v>97</v>
      </c>
      <c r="C17" s="29" t="s">
        <v>10</v>
      </c>
      <c r="D17" s="30">
        <v>67.522000000000006</v>
      </c>
    </row>
    <row r="18" spans="1:4" s="13" customFormat="1" ht="31.2" x14ac:dyDescent="0.3">
      <c r="A18" s="11" t="s">
        <v>11</v>
      </c>
      <c r="B18" s="12" t="s">
        <v>12</v>
      </c>
      <c r="C18" s="12"/>
      <c r="D18" s="21">
        <f>D19+D21+D23+D25</f>
        <v>304</v>
      </c>
    </row>
    <row r="19" spans="1:4" s="13" customFormat="1" ht="15.6" x14ac:dyDescent="0.3">
      <c r="A19" s="11" t="s">
        <v>13</v>
      </c>
      <c r="B19" s="12" t="s">
        <v>14</v>
      </c>
      <c r="C19" s="12"/>
      <c r="D19" s="21">
        <f>D20</f>
        <v>150</v>
      </c>
    </row>
    <row r="20" spans="1:4" s="16" customFormat="1" ht="31.2" x14ac:dyDescent="0.3">
      <c r="A20" s="14" t="s">
        <v>15</v>
      </c>
      <c r="B20" s="15" t="s">
        <v>14</v>
      </c>
      <c r="C20" s="15" t="s">
        <v>10</v>
      </c>
      <c r="D20" s="22">
        <v>150</v>
      </c>
    </row>
    <row r="21" spans="1:4" s="13" customFormat="1" ht="15.6" x14ac:dyDescent="0.3">
      <c r="A21" s="11" t="s">
        <v>16</v>
      </c>
      <c r="B21" s="12" t="s">
        <v>17</v>
      </c>
      <c r="C21" s="12"/>
      <c r="D21" s="21">
        <f>D22</f>
        <v>25</v>
      </c>
    </row>
    <row r="22" spans="1:4" s="16" customFormat="1" ht="31.2" x14ac:dyDescent="0.3">
      <c r="A22" s="14" t="s">
        <v>18</v>
      </c>
      <c r="B22" s="15" t="s">
        <v>17</v>
      </c>
      <c r="C22" s="15" t="s">
        <v>10</v>
      </c>
      <c r="D22" s="22">
        <v>25</v>
      </c>
    </row>
    <row r="23" spans="1:4" s="13" customFormat="1" ht="15.6" x14ac:dyDescent="0.3">
      <c r="A23" s="11" t="s">
        <v>19</v>
      </c>
      <c r="B23" s="12" t="s">
        <v>20</v>
      </c>
      <c r="C23" s="12"/>
      <c r="D23" s="21">
        <f>D24</f>
        <v>85</v>
      </c>
    </row>
    <row r="24" spans="1:4" s="16" customFormat="1" ht="31.2" x14ac:dyDescent="0.3">
      <c r="A24" s="14" t="s">
        <v>21</v>
      </c>
      <c r="B24" s="15" t="s">
        <v>20</v>
      </c>
      <c r="C24" s="15" t="s">
        <v>10</v>
      </c>
      <c r="D24" s="22">
        <v>85</v>
      </c>
    </row>
    <row r="25" spans="1:4" s="13" customFormat="1" ht="31.2" x14ac:dyDescent="0.3">
      <c r="A25" s="11" t="s">
        <v>22</v>
      </c>
      <c r="B25" s="12" t="s">
        <v>23</v>
      </c>
      <c r="C25" s="12"/>
      <c r="D25" s="21">
        <f>D26</f>
        <v>44</v>
      </c>
    </row>
    <row r="26" spans="1:4" s="16" customFormat="1" ht="46.8" x14ac:dyDescent="0.3">
      <c r="A26" s="14" t="s">
        <v>24</v>
      </c>
      <c r="B26" s="15" t="s">
        <v>23</v>
      </c>
      <c r="C26" s="15" t="s">
        <v>10</v>
      </c>
      <c r="D26" s="22">
        <v>44</v>
      </c>
    </row>
    <row r="27" spans="1:4" s="10" customFormat="1" ht="32.4" x14ac:dyDescent="0.3">
      <c r="A27" s="8" t="s">
        <v>25</v>
      </c>
      <c r="B27" s="9" t="s">
        <v>26</v>
      </c>
      <c r="C27" s="9"/>
      <c r="D27" s="20">
        <f>D28+D31</f>
        <v>10.8</v>
      </c>
    </row>
    <row r="28" spans="1:4" s="10" customFormat="1" ht="31.2" hidden="1" x14ac:dyDescent="0.3">
      <c r="A28" s="11" t="s">
        <v>72</v>
      </c>
      <c r="B28" s="12" t="s">
        <v>73</v>
      </c>
      <c r="C28" s="12"/>
      <c r="D28" s="21">
        <f>D29</f>
        <v>0</v>
      </c>
    </row>
    <row r="29" spans="1:4" s="10" customFormat="1" ht="15.6" hidden="1" x14ac:dyDescent="0.3">
      <c r="A29" s="11" t="s">
        <v>74</v>
      </c>
      <c r="B29" s="12" t="s">
        <v>75</v>
      </c>
      <c r="C29" s="12"/>
      <c r="D29" s="21">
        <f>D30</f>
        <v>0</v>
      </c>
    </row>
    <row r="30" spans="1:4" s="10" customFormat="1" ht="31.2" hidden="1" x14ac:dyDescent="0.3">
      <c r="A30" s="28" t="s">
        <v>76</v>
      </c>
      <c r="B30" s="29" t="s">
        <v>75</v>
      </c>
      <c r="C30" s="29" t="s">
        <v>10</v>
      </c>
      <c r="D30" s="30">
        <v>0</v>
      </c>
    </row>
    <row r="31" spans="1:4" s="13" customFormat="1" ht="15.6" x14ac:dyDescent="0.3">
      <c r="A31" s="11" t="s">
        <v>27</v>
      </c>
      <c r="B31" s="12" t="s">
        <v>28</v>
      </c>
      <c r="C31" s="12"/>
      <c r="D31" s="21">
        <f>D32</f>
        <v>10.8</v>
      </c>
    </row>
    <row r="32" spans="1:4" s="13" customFormat="1" ht="15.6" x14ac:dyDescent="0.3">
      <c r="A32" s="11" t="s">
        <v>29</v>
      </c>
      <c r="B32" s="12" t="s">
        <v>30</v>
      </c>
      <c r="C32" s="12"/>
      <c r="D32" s="21">
        <f>D33</f>
        <v>10.8</v>
      </c>
    </row>
    <row r="33" spans="1:4" s="16" customFormat="1" ht="31.2" x14ac:dyDescent="0.3">
      <c r="A33" s="14" t="s">
        <v>31</v>
      </c>
      <c r="B33" s="15" t="s">
        <v>30</v>
      </c>
      <c r="C33" s="15" t="s">
        <v>10</v>
      </c>
      <c r="D33" s="22">
        <v>10.8</v>
      </c>
    </row>
    <row r="34" spans="1:4" s="10" customFormat="1" ht="32.4" x14ac:dyDescent="0.3">
      <c r="A34" s="8" t="s">
        <v>86</v>
      </c>
      <c r="B34" s="9" t="s">
        <v>90</v>
      </c>
      <c r="C34" s="9"/>
      <c r="D34" s="20">
        <f>D35</f>
        <v>71.429000000000002</v>
      </c>
    </row>
    <row r="35" spans="1:4" s="13" customFormat="1" ht="15.6" x14ac:dyDescent="0.3">
      <c r="A35" s="11" t="s">
        <v>87</v>
      </c>
      <c r="B35" s="12" t="s">
        <v>91</v>
      </c>
      <c r="C35" s="12"/>
      <c r="D35" s="21">
        <f>D36</f>
        <v>71.429000000000002</v>
      </c>
    </row>
    <row r="36" spans="1:4" s="42" customFormat="1" ht="31.2" x14ac:dyDescent="0.3">
      <c r="A36" s="39" t="s">
        <v>88</v>
      </c>
      <c r="B36" s="40" t="s">
        <v>92</v>
      </c>
      <c r="C36" s="40"/>
      <c r="D36" s="41">
        <f>D37</f>
        <v>71.429000000000002</v>
      </c>
    </row>
    <row r="37" spans="1:4" s="16" customFormat="1" ht="46.8" x14ac:dyDescent="0.3">
      <c r="A37" s="14" t="s">
        <v>89</v>
      </c>
      <c r="B37" s="15" t="s">
        <v>92</v>
      </c>
      <c r="C37" s="15" t="s">
        <v>10</v>
      </c>
      <c r="D37" s="22">
        <v>71.429000000000002</v>
      </c>
    </row>
    <row r="38" spans="1:4" ht="15.6" x14ac:dyDescent="0.3">
      <c r="A38" s="5"/>
      <c r="B38" s="6"/>
      <c r="C38" s="6"/>
      <c r="D38" s="23"/>
    </row>
    <row r="39" spans="1:4" ht="16.2" x14ac:dyDescent="0.3">
      <c r="A39" s="8" t="s">
        <v>32</v>
      </c>
      <c r="B39" s="9" t="s">
        <v>33</v>
      </c>
      <c r="C39" s="9"/>
      <c r="D39" s="20">
        <f>D40+D42+D45+D49+D52+D57+D59+D47</f>
        <v>1909.6130000000001</v>
      </c>
    </row>
    <row r="40" spans="1:4" s="13" customFormat="1" ht="15.6" x14ac:dyDescent="0.3">
      <c r="A40" s="11" t="s">
        <v>34</v>
      </c>
      <c r="B40" s="12" t="s">
        <v>35</v>
      </c>
      <c r="C40" s="12"/>
      <c r="D40" s="21">
        <f>D41</f>
        <v>640.22199999999998</v>
      </c>
    </row>
    <row r="41" spans="1:4" s="16" customFormat="1" ht="62.4" x14ac:dyDescent="0.3">
      <c r="A41" s="17" t="s">
        <v>36</v>
      </c>
      <c r="B41" s="15" t="s">
        <v>35</v>
      </c>
      <c r="C41" s="15" t="s">
        <v>37</v>
      </c>
      <c r="D41" s="22">
        <v>640.22199999999998</v>
      </c>
    </row>
    <row r="42" spans="1:4" s="13" customFormat="1" ht="31.2" x14ac:dyDescent="0.3">
      <c r="A42" s="11" t="s">
        <v>38</v>
      </c>
      <c r="B42" s="12" t="s">
        <v>39</v>
      </c>
      <c r="C42" s="12"/>
      <c r="D42" s="21">
        <f>D43+D44</f>
        <v>66.370999999999995</v>
      </c>
    </row>
    <row r="43" spans="1:4" s="16" customFormat="1" ht="78" x14ac:dyDescent="0.3">
      <c r="A43" s="17" t="s">
        <v>40</v>
      </c>
      <c r="B43" s="15" t="s">
        <v>39</v>
      </c>
      <c r="C43" s="15" t="s">
        <v>37</v>
      </c>
      <c r="D43" s="22">
        <v>54.683999999999997</v>
      </c>
    </row>
    <row r="44" spans="1:4" s="16" customFormat="1" ht="46.8" x14ac:dyDescent="0.3">
      <c r="A44" s="14" t="s">
        <v>41</v>
      </c>
      <c r="B44" s="15" t="s">
        <v>39</v>
      </c>
      <c r="C44" s="15" t="s">
        <v>10</v>
      </c>
      <c r="D44" s="22">
        <v>11.686999999999999</v>
      </c>
    </row>
    <row r="45" spans="1:4" s="13" customFormat="1" ht="31.2" x14ac:dyDescent="0.3">
      <c r="A45" s="11" t="s">
        <v>42</v>
      </c>
      <c r="B45" s="12" t="s">
        <v>43</v>
      </c>
      <c r="C45" s="12"/>
      <c r="D45" s="21">
        <f>D46</f>
        <v>3.8690000000000002</v>
      </c>
    </row>
    <row r="46" spans="1:4" s="16" customFormat="1" ht="46.8" x14ac:dyDescent="0.3">
      <c r="A46" s="14" t="s">
        <v>44</v>
      </c>
      <c r="B46" s="15" t="s">
        <v>43</v>
      </c>
      <c r="C46" s="15" t="s">
        <v>10</v>
      </c>
      <c r="D46" s="22">
        <v>3.8690000000000002</v>
      </c>
    </row>
    <row r="47" spans="1:4" s="13" customFormat="1" ht="31.2" x14ac:dyDescent="0.3">
      <c r="A47" s="11" t="s">
        <v>80</v>
      </c>
      <c r="B47" s="12" t="s">
        <v>82</v>
      </c>
      <c r="C47" s="12"/>
      <c r="D47" s="21">
        <f>D48</f>
        <v>0.71199999999999997</v>
      </c>
    </row>
    <row r="48" spans="1:4" s="16" customFormat="1" ht="31.2" x14ac:dyDescent="0.3">
      <c r="A48" s="14" t="s">
        <v>81</v>
      </c>
      <c r="B48" s="15" t="s">
        <v>82</v>
      </c>
      <c r="C48" s="15" t="s">
        <v>54</v>
      </c>
      <c r="D48" s="22">
        <v>0.71199999999999997</v>
      </c>
    </row>
    <row r="49" spans="1:4" s="13" customFormat="1" ht="78" x14ac:dyDescent="0.3">
      <c r="A49" s="18" t="s">
        <v>45</v>
      </c>
      <c r="B49" s="12" t="s">
        <v>46</v>
      </c>
      <c r="C49" s="12"/>
      <c r="D49" s="21">
        <f>D50+D51</f>
        <v>17.727</v>
      </c>
    </row>
    <row r="50" spans="1:4" s="16" customFormat="1" ht="124.8" x14ac:dyDescent="0.3">
      <c r="A50" s="17" t="s">
        <v>47</v>
      </c>
      <c r="B50" s="15" t="s">
        <v>46</v>
      </c>
      <c r="C50" s="15" t="s">
        <v>37</v>
      </c>
      <c r="D50" s="22">
        <v>10.632</v>
      </c>
    </row>
    <row r="51" spans="1:4" s="16" customFormat="1" ht="93.6" x14ac:dyDescent="0.3">
      <c r="A51" s="17" t="s">
        <v>48</v>
      </c>
      <c r="B51" s="15" t="s">
        <v>46</v>
      </c>
      <c r="C51" s="15" t="s">
        <v>10</v>
      </c>
      <c r="D51" s="22">
        <v>7.0949999999999998</v>
      </c>
    </row>
    <row r="52" spans="1:4" s="13" customFormat="1" ht="62.4" x14ac:dyDescent="0.3">
      <c r="A52" s="11" t="s">
        <v>49</v>
      </c>
      <c r="B52" s="12" t="s">
        <v>50</v>
      </c>
      <c r="C52" s="12"/>
      <c r="D52" s="21">
        <f>D53+D54+D55+D56</f>
        <v>893.577</v>
      </c>
    </row>
    <row r="53" spans="1:4" s="16" customFormat="1" ht="93.6" x14ac:dyDescent="0.3">
      <c r="A53" s="17" t="s">
        <v>51</v>
      </c>
      <c r="B53" s="15" t="s">
        <v>50</v>
      </c>
      <c r="C53" s="15" t="s">
        <v>37</v>
      </c>
      <c r="D53" s="22">
        <v>715.077</v>
      </c>
    </row>
    <row r="54" spans="1:4" s="16" customFormat="1" ht="78" x14ac:dyDescent="0.3">
      <c r="A54" s="17" t="s">
        <v>52</v>
      </c>
      <c r="B54" s="15" t="s">
        <v>50</v>
      </c>
      <c r="C54" s="15" t="s">
        <v>10</v>
      </c>
      <c r="D54" s="22">
        <v>172.5</v>
      </c>
    </row>
    <row r="55" spans="1:4" s="16" customFormat="1" ht="62.4" hidden="1" x14ac:dyDescent="0.3">
      <c r="A55" s="17" t="s">
        <v>53</v>
      </c>
      <c r="B55" s="15" t="s">
        <v>50</v>
      </c>
      <c r="C55" s="15" t="s">
        <v>54</v>
      </c>
      <c r="D55" s="22">
        <v>0</v>
      </c>
    </row>
    <row r="56" spans="1:4" s="16" customFormat="1" ht="62.4" x14ac:dyDescent="0.3">
      <c r="A56" s="17" t="s">
        <v>55</v>
      </c>
      <c r="B56" s="15" t="s">
        <v>50</v>
      </c>
      <c r="C56" s="15" t="s">
        <v>56</v>
      </c>
      <c r="D56" s="22">
        <v>6</v>
      </c>
    </row>
    <row r="57" spans="1:4" s="13" customFormat="1" ht="31.2" x14ac:dyDescent="0.3">
      <c r="A57" s="11" t="s">
        <v>57</v>
      </c>
      <c r="B57" s="12" t="s">
        <v>58</v>
      </c>
      <c r="C57" s="12"/>
      <c r="D57" s="21">
        <f>D58</f>
        <v>1</v>
      </c>
    </row>
    <row r="58" spans="1:4" s="16" customFormat="1" ht="31.2" x14ac:dyDescent="0.3">
      <c r="A58" s="14" t="s">
        <v>59</v>
      </c>
      <c r="B58" s="15" t="s">
        <v>58</v>
      </c>
      <c r="C58" s="15" t="s">
        <v>56</v>
      </c>
      <c r="D58" s="22">
        <v>1</v>
      </c>
    </row>
    <row r="59" spans="1:4" s="13" customFormat="1" ht="15.6" x14ac:dyDescent="0.3">
      <c r="A59" s="11" t="s">
        <v>60</v>
      </c>
      <c r="B59" s="12" t="s">
        <v>61</v>
      </c>
      <c r="C59" s="12"/>
      <c r="D59" s="21">
        <f>D60+D61+D62</f>
        <v>286.13499999999999</v>
      </c>
    </row>
    <row r="60" spans="1:4" s="16" customFormat="1" ht="31.2" x14ac:dyDescent="0.3">
      <c r="A60" s="14" t="s">
        <v>62</v>
      </c>
      <c r="B60" s="15" t="s">
        <v>61</v>
      </c>
      <c r="C60" s="15" t="s">
        <v>10</v>
      </c>
      <c r="D60" s="22">
        <v>2</v>
      </c>
    </row>
    <row r="61" spans="1:4" s="16" customFormat="1" ht="31.2" x14ac:dyDescent="0.3">
      <c r="A61" s="14" t="s">
        <v>63</v>
      </c>
      <c r="B61" s="15" t="s">
        <v>61</v>
      </c>
      <c r="C61" s="15" t="s">
        <v>64</v>
      </c>
      <c r="D61" s="22">
        <v>280.13499999999999</v>
      </c>
    </row>
    <row r="62" spans="1:4" s="16" customFormat="1" ht="15.6" x14ac:dyDescent="0.3">
      <c r="A62" s="14" t="s">
        <v>65</v>
      </c>
      <c r="B62" s="15" t="s">
        <v>61</v>
      </c>
      <c r="C62" s="15" t="s">
        <v>56</v>
      </c>
      <c r="D62" s="22">
        <v>4</v>
      </c>
    </row>
    <row r="63" spans="1:4" ht="14.4" x14ac:dyDescent="0.3"/>
  </sheetData>
  <mergeCells count="5">
    <mergeCell ref="C10:C11"/>
    <mergeCell ref="B10:B11"/>
    <mergeCell ref="A6:D7"/>
    <mergeCell ref="A10:A11"/>
    <mergeCell ref="D10:D11"/>
  </mergeCells>
  <pageMargins left="0.7" right="0.7" top="0.75" bottom="0.75" header="0.3" footer="0.3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6"/>
  <sheetViews>
    <sheetView view="pageBreakPreview" zoomScale="80" zoomScaleNormal="100" zoomScaleSheetLayoutView="80" workbookViewId="0">
      <selection activeCell="E2" sqref="E2"/>
    </sheetView>
  </sheetViews>
  <sheetFormatPr defaultRowHeight="10.199999999999999" customHeight="1" x14ac:dyDescent="0.3"/>
  <cols>
    <col min="1" max="1" width="98.88671875" customWidth="1"/>
    <col min="2" max="2" width="16.77734375" customWidth="1"/>
    <col min="3" max="3" width="12.77734375" customWidth="1"/>
    <col min="4" max="5" width="18.109375" customWidth="1"/>
  </cols>
  <sheetData>
    <row r="1" spans="1:21" ht="18.600000000000001" customHeight="1" x14ac:dyDescent="0.3">
      <c r="E1" s="27" t="s">
        <v>98</v>
      </c>
    </row>
    <row r="2" spans="1:21" ht="18.600000000000001" customHeight="1" x14ac:dyDescent="0.3">
      <c r="E2" s="27" t="s">
        <v>70</v>
      </c>
    </row>
    <row r="3" spans="1:21" ht="18.600000000000001" customHeight="1" x14ac:dyDescent="0.3">
      <c r="E3" s="27" t="s">
        <v>71</v>
      </c>
    </row>
    <row r="4" spans="1:21" ht="18.600000000000001" customHeight="1" x14ac:dyDescent="0.3">
      <c r="E4" s="27" t="s">
        <v>83</v>
      </c>
    </row>
    <row r="6" spans="1:21" ht="10.199999999999999" customHeight="1" x14ac:dyDescent="0.3">
      <c r="A6" s="45" t="s">
        <v>84</v>
      </c>
      <c r="B6" s="45"/>
      <c r="C6" s="45"/>
      <c r="D6" s="45"/>
      <c r="E6" s="45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</row>
    <row r="7" spans="1:21" ht="10.199999999999999" customHeight="1" x14ac:dyDescent="0.3">
      <c r="A7" s="45"/>
      <c r="B7" s="45"/>
      <c r="C7" s="45"/>
      <c r="D7" s="45"/>
      <c r="E7" s="45"/>
    </row>
    <row r="8" spans="1:21" ht="10.199999999999999" customHeight="1" x14ac:dyDescent="0.3">
      <c r="A8" s="45"/>
      <c r="B8" s="45"/>
      <c r="C8" s="45"/>
      <c r="D8" s="45"/>
      <c r="E8" s="45"/>
    </row>
    <row r="9" spans="1:21" ht="19.5" customHeight="1" x14ac:dyDescent="0.3">
      <c r="A9" s="45"/>
      <c r="B9" s="45"/>
      <c r="C9" s="45"/>
      <c r="D9" s="45"/>
      <c r="E9" s="45"/>
    </row>
    <row r="10" spans="1:21" ht="14.4" x14ac:dyDescent="0.3"/>
    <row r="11" spans="1:21" ht="19.5" customHeight="1" x14ac:dyDescent="0.3">
      <c r="A11" s="2"/>
      <c r="B11" s="2"/>
      <c r="C11" s="2"/>
      <c r="D11" s="2"/>
      <c r="E11" s="25" t="s">
        <v>0</v>
      </c>
    </row>
    <row r="12" spans="1:21" ht="14.4" customHeight="1" x14ac:dyDescent="0.3">
      <c r="A12" s="44" t="s">
        <v>6</v>
      </c>
      <c r="B12" s="44" t="s">
        <v>4</v>
      </c>
      <c r="C12" s="44" t="s">
        <v>5</v>
      </c>
      <c r="D12" s="46" t="s">
        <v>77</v>
      </c>
      <c r="E12" s="46" t="s">
        <v>85</v>
      </c>
    </row>
    <row r="13" spans="1:21" ht="14.4" customHeight="1" x14ac:dyDescent="0.3">
      <c r="A13" s="44"/>
      <c r="B13" s="44" t="s">
        <v>2</v>
      </c>
      <c r="C13" s="44" t="s">
        <v>3</v>
      </c>
      <c r="D13" s="44" t="s">
        <v>1</v>
      </c>
      <c r="E13" s="44" t="s">
        <v>1</v>
      </c>
    </row>
    <row r="14" spans="1:21" ht="14.4" x14ac:dyDescent="0.3">
      <c r="A14" s="24">
        <v>1</v>
      </c>
      <c r="B14" s="24">
        <v>2</v>
      </c>
      <c r="C14" s="24">
        <v>3</v>
      </c>
      <c r="D14" s="24">
        <v>4</v>
      </c>
      <c r="E14" s="24">
        <v>5</v>
      </c>
    </row>
    <row r="15" spans="1:21" ht="16.649999999999999" customHeight="1" x14ac:dyDescent="0.3">
      <c r="A15" s="4" t="s">
        <v>7</v>
      </c>
      <c r="B15" s="3"/>
      <c r="C15" s="3"/>
      <c r="D15" s="19">
        <f>D16+D26+D31</f>
        <v>2514.6320000000001</v>
      </c>
      <c r="E15" s="19">
        <f>E16+E26+E31</f>
        <v>2622.027</v>
      </c>
    </row>
    <row r="16" spans="1:21" s="10" customFormat="1" ht="32.4" x14ac:dyDescent="0.3">
      <c r="A16" s="8" t="s">
        <v>8</v>
      </c>
      <c r="B16" s="9" t="s">
        <v>9</v>
      </c>
      <c r="C16" s="9"/>
      <c r="D16" s="20">
        <f>D17</f>
        <v>469</v>
      </c>
      <c r="E16" s="20">
        <f>E17</f>
        <v>449</v>
      </c>
    </row>
    <row r="17" spans="1:5" ht="31.2" x14ac:dyDescent="0.3">
      <c r="A17" s="5" t="s">
        <v>11</v>
      </c>
      <c r="B17" s="6" t="s">
        <v>12</v>
      </c>
      <c r="C17" s="6"/>
      <c r="D17" s="23">
        <f>D18+D20+D22+D24</f>
        <v>469</v>
      </c>
      <c r="E17" s="23">
        <f>E18+E20+E22+E24</f>
        <v>449</v>
      </c>
    </row>
    <row r="18" spans="1:5" ht="15.6" x14ac:dyDescent="0.3">
      <c r="A18" s="5" t="s">
        <v>13</v>
      </c>
      <c r="B18" s="6" t="s">
        <v>14</v>
      </c>
      <c r="C18" s="6"/>
      <c r="D18" s="23">
        <f>D19</f>
        <v>250</v>
      </c>
      <c r="E18" s="23">
        <f>E19</f>
        <v>250</v>
      </c>
    </row>
    <row r="19" spans="1:5" s="16" customFormat="1" ht="31.2" x14ac:dyDescent="0.3">
      <c r="A19" s="14" t="s">
        <v>15</v>
      </c>
      <c r="B19" s="15" t="s">
        <v>14</v>
      </c>
      <c r="C19" s="15" t="s">
        <v>10</v>
      </c>
      <c r="D19" s="22">
        <v>250</v>
      </c>
      <c r="E19" s="22">
        <v>250</v>
      </c>
    </row>
    <row r="20" spans="1:5" ht="15.6" x14ac:dyDescent="0.3">
      <c r="A20" s="5" t="s">
        <v>16</v>
      </c>
      <c r="B20" s="6" t="s">
        <v>17</v>
      </c>
      <c r="C20" s="6"/>
      <c r="D20" s="23">
        <f>D21</f>
        <v>25</v>
      </c>
      <c r="E20" s="23">
        <f>E21</f>
        <v>25</v>
      </c>
    </row>
    <row r="21" spans="1:5" s="16" customFormat="1" ht="31.2" x14ac:dyDescent="0.3">
      <c r="A21" s="14" t="s">
        <v>18</v>
      </c>
      <c r="B21" s="15" t="s">
        <v>17</v>
      </c>
      <c r="C21" s="15" t="s">
        <v>10</v>
      </c>
      <c r="D21" s="22">
        <v>25</v>
      </c>
      <c r="E21" s="22">
        <v>25</v>
      </c>
    </row>
    <row r="22" spans="1:5" ht="15.6" x14ac:dyDescent="0.3">
      <c r="A22" s="5" t="s">
        <v>19</v>
      </c>
      <c r="B22" s="6" t="s">
        <v>20</v>
      </c>
      <c r="C22" s="6"/>
      <c r="D22" s="23">
        <f>D23</f>
        <v>150</v>
      </c>
      <c r="E22" s="23">
        <f>E23</f>
        <v>130</v>
      </c>
    </row>
    <row r="23" spans="1:5" s="16" customFormat="1" ht="31.2" x14ac:dyDescent="0.3">
      <c r="A23" s="14" t="s">
        <v>21</v>
      </c>
      <c r="B23" s="15" t="s">
        <v>20</v>
      </c>
      <c r="C23" s="15" t="s">
        <v>10</v>
      </c>
      <c r="D23" s="22">
        <v>150</v>
      </c>
      <c r="E23" s="22">
        <v>130</v>
      </c>
    </row>
    <row r="24" spans="1:5" ht="15.6" x14ac:dyDescent="0.3">
      <c r="A24" s="5" t="s">
        <v>22</v>
      </c>
      <c r="B24" s="6" t="s">
        <v>23</v>
      </c>
      <c r="C24" s="6"/>
      <c r="D24" s="23">
        <f>D25</f>
        <v>44</v>
      </c>
      <c r="E24" s="23">
        <f>E25</f>
        <v>44</v>
      </c>
    </row>
    <row r="25" spans="1:5" s="16" customFormat="1" ht="31.2" x14ac:dyDescent="0.3">
      <c r="A25" s="14" t="s">
        <v>24</v>
      </c>
      <c r="B25" s="15" t="s">
        <v>23</v>
      </c>
      <c r="C25" s="15" t="s">
        <v>10</v>
      </c>
      <c r="D25" s="22">
        <v>44</v>
      </c>
      <c r="E25" s="22">
        <v>44</v>
      </c>
    </row>
    <row r="26" spans="1:5" s="10" customFormat="1" ht="32.4" x14ac:dyDescent="0.3">
      <c r="A26" s="8" t="s">
        <v>25</v>
      </c>
      <c r="B26" s="9" t="s">
        <v>26</v>
      </c>
      <c r="C26" s="9"/>
      <c r="D26" s="20">
        <f t="shared" ref="D26:E28" si="0">D27</f>
        <v>10.8</v>
      </c>
      <c r="E26" s="20">
        <f t="shared" si="0"/>
        <v>10.8</v>
      </c>
    </row>
    <row r="27" spans="1:5" ht="15.6" x14ac:dyDescent="0.3">
      <c r="A27" s="5" t="s">
        <v>27</v>
      </c>
      <c r="B27" s="6" t="s">
        <v>28</v>
      </c>
      <c r="C27" s="6"/>
      <c r="D27" s="23">
        <f t="shared" si="0"/>
        <v>10.8</v>
      </c>
      <c r="E27" s="23">
        <f t="shared" si="0"/>
        <v>10.8</v>
      </c>
    </row>
    <row r="28" spans="1:5" ht="15.6" x14ac:dyDescent="0.3">
      <c r="A28" s="5" t="s">
        <v>29</v>
      </c>
      <c r="B28" s="6" t="s">
        <v>30</v>
      </c>
      <c r="C28" s="6"/>
      <c r="D28" s="23">
        <f t="shared" si="0"/>
        <v>10.8</v>
      </c>
      <c r="E28" s="23">
        <f t="shared" si="0"/>
        <v>10.8</v>
      </c>
    </row>
    <row r="29" spans="1:5" s="16" customFormat="1" ht="31.2" x14ac:dyDescent="0.3">
      <c r="A29" s="14" t="s">
        <v>31</v>
      </c>
      <c r="B29" s="15" t="s">
        <v>30</v>
      </c>
      <c r="C29" s="15" t="s">
        <v>10</v>
      </c>
      <c r="D29" s="22">
        <v>10.8</v>
      </c>
      <c r="E29" s="22">
        <v>10.8</v>
      </c>
    </row>
    <row r="30" spans="1:5" ht="15.6" x14ac:dyDescent="0.3">
      <c r="A30" s="5"/>
      <c r="B30" s="6"/>
      <c r="C30" s="6"/>
      <c r="D30" s="23"/>
      <c r="E30" s="23"/>
    </row>
    <row r="31" spans="1:5" s="10" customFormat="1" ht="16.2" x14ac:dyDescent="0.3">
      <c r="A31" s="8" t="s">
        <v>32</v>
      </c>
      <c r="B31" s="9" t="s">
        <v>33</v>
      </c>
      <c r="C31" s="9"/>
      <c r="D31" s="20">
        <f>D32+D34+D37+D41+D44+D51+D55+D49+D39</f>
        <v>2034.8319999999999</v>
      </c>
      <c r="E31" s="20">
        <f>E32+E34+E37+E41+E44+E51+E55+E49+E39</f>
        <v>2162.2269999999999</v>
      </c>
    </row>
    <row r="32" spans="1:5" ht="15.6" x14ac:dyDescent="0.3">
      <c r="A32" s="5" t="s">
        <v>34</v>
      </c>
      <c r="B32" s="6" t="s">
        <v>35</v>
      </c>
      <c r="C32" s="6"/>
      <c r="D32" s="23">
        <f>D33</f>
        <v>640.22199999999998</v>
      </c>
      <c r="E32" s="23">
        <f>E33</f>
        <v>640.22199999999998</v>
      </c>
    </row>
    <row r="33" spans="1:5" s="16" customFormat="1" ht="62.4" x14ac:dyDescent="0.3">
      <c r="A33" s="17" t="s">
        <v>36</v>
      </c>
      <c r="B33" s="15" t="s">
        <v>35</v>
      </c>
      <c r="C33" s="15" t="s">
        <v>37</v>
      </c>
      <c r="D33" s="22">
        <v>640.22199999999998</v>
      </c>
      <c r="E33" s="22">
        <v>640.22199999999998</v>
      </c>
    </row>
    <row r="34" spans="1:5" ht="31.2" x14ac:dyDescent="0.3">
      <c r="A34" s="5" t="s">
        <v>38</v>
      </c>
      <c r="B34" s="6" t="s">
        <v>39</v>
      </c>
      <c r="C34" s="6"/>
      <c r="D34" s="23">
        <f>D35+D36</f>
        <v>66.370999999999995</v>
      </c>
      <c r="E34" s="23">
        <f>E35+E36</f>
        <v>66.370999999999995</v>
      </c>
    </row>
    <row r="35" spans="1:5" s="16" customFormat="1" ht="62.4" x14ac:dyDescent="0.3">
      <c r="A35" s="17" t="s">
        <v>40</v>
      </c>
      <c r="B35" s="15" t="s">
        <v>39</v>
      </c>
      <c r="C35" s="15" t="s">
        <v>37</v>
      </c>
      <c r="D35" s="22">
        <v>54.683999999999997</v>
      </c>
      <c r="E35" s="22">
        <v>54.683999999999997</v>
      </c>
    </row>
    <row r="36" spans="1:5" s="16" customFormat="1" ht="46.8" x14ac:dyDescent="0.3">
      <c r="A36" s="14" t="s">
        <v>41</v>
      </c>
      <c r="B36" s="15" t="s">
        <v>39</v>
      </c>
      <c r="C36" s="15" t="s">
        <v>10</v>
      </c>
      <c r="D36" s="22">
        <v>11.686999999999999</v>
      </c>
      <c r="E36" s="22">
        <v>11.686999999999999</v>
      </c>
    </row>
    <row r="37" spans="1:5" ht="31.2" x14ac:dyDescent="0.3">
      <c r="A37" s="5" t="s">
        <v>42</v>
      </c>
      <c r="B37" s="6" t="s">
        <v>43</v>
      </c>
      <c r="C37" s="6"/>
      <c r="D37" s="23">
        <f>D38</f>
        <v>3.8690000000000002</v>
      </c>
      <c r="E37" s="23">
        <f>E38</f>
        <v>3.8690000000000002</v>
      </c>
    </row>
    <row r="38" spans="1:5" s="16" customFormat="1" ht="46.8" x14ac:dyDescent="0.3">
      <c r="A38" s="14" t="s">
        <v>44</v>
      </c>
      <c r="B38" s="15" t="s">
        <v>43</v>
      </c>
      <c r="C38" s="15" t="s">
        <v>10</v>
      </c>
      <c r="D38" s="22">
        <v>3.8690000000000002</v>
      </c>
      <c r="E38" s="22">
        <v>3.8690000000000002</v>
      </c>
    </row>
    <row r="39" spans="1:5" s="37" customFormat="1" ht="31.2" x14ac:dyDescent="0.3">
      <c r="A39" s="35" t="s">
        <v>80</v>
      </c>
      <c r="B39" s="36" t="s">
        <v>82</v>
      </c>
      <c r="C39" s="36"/>
      <c r="D39" s="38">
        <f>D40</f>
        <v>0.71199999999999997</v>
      </c>
      <c r="E39" s="38">
        <f>E40</f>
        <v>0.71199999999999997</v>
      </c>
    </row>
    <row r="40" spans="1:5" s="16" customFormat="1" ht="31.2" x14ac:dyDescent="0.3">
      <c r="A40" s="14" t="s">
        <v>81</v>
      </c>
      <c r="B40" s="15" t="s">
        <v>82</v>
      </c>
      <c r="C40" s="15" t="s">
        <v>54</v>
      </c>
      <c r="D40" s="22">
        <v>0.71199999999999997</v>
      </c>
      <c r="E40" s="22">
        <v>0.71199999999999997</v>
      </c>
    </row>
    <row r="41" spans="1:5" ht="78" x14ac:dyDescent="0.3">
      <c r="A41" s="7" t="s">
        <v>45</v>
      </c>
      <c r="B41" s="6" t="s">
        <v>46</v>
      </c>
      <c r="C41" s="6"/>
      <c r="D41" s="23">
        <f>D42+D43</f>
        <v>18.059999999999999</v>
      </c>
      <c r="E41" s="23">
        <f>E42+E43</f>
        <v>18.059999999999999</v>
      </c>
    </row>
    <row r="42" spans="1:5" s="16" customFormat="1" ht="109.2" x14ac:dyDescent="0.3">
      <c r="A42" s="17" t="s">
        <v>47</v>
      </c>
      <c r="B42" s="15" t="s">
        <v>46</v>
      </c>
      <c r="C42" s="15" t="s">
        <v>37</v>
      </c>
      <c r="D42" s="22">
        <v>10.632</v>
      </c>
      <c r="E42" s="22">
        <v>10.632</v>
      </c>
    </row>
    <row r="43" spans="1:5" s="16" customFormat="1" ht="78" x14ac:dyDescent="0.3">
      <c r="A43" s="17" t="s">
        <v>48</v>
      </c>
      <c r="B43" s="15" t="s">
        <v>46</v>
      </c>
      <c r="C43" s="15" t="s">
        <v>10</v>
      </c>
      <c r="D43" s="22">
        <v>7.4279999999999999</v>
      </c>
      <c r="E43" s="22">
        <v>7.4279999999999999</v>
      </c>
    </row>
    <row r="44" spans="1:5" ht="46.8" x14ac:dyDescent="0.3">
      <c r="A44" s="5" t="s">
        <v>49</v>
      </c>
      <c r="B44" s="6" t="s">
        <v>50</v>
      </c>
      <c r="C44" s="6"/>
      <c r="D44" s="23">
        <f>D45+D46+D47+D48</f>
        <v>901.577</v>
      </c>
      <c r="E44" s="23">
        <f>E45+E46+E47+E48</f>
        <v>899.577</v>
      </c>
    </row>
    <row r="45" spans="1:5" s="16" customFormat="1" ht="93.6" x14ac:dyDescent="0.3">
      <c r="A45" s="17" t="s">
        <v>51</v>
      </c>
      <c r="B45" s="15" t="s">
        <v>50</v>
      </c>
      <c r="C45" s="15" t="s">
        <v>37</v>
      </c>
      <c r="D45" s="22">
        <v>715.077</v>
      </c>
      <c r="E45" s="22">
        <v>715.077</v>
      </c>
    </row>
    <row r="46" spans="1:5" s="16" customFormat="1" ht="62.4" x14ac:dyDescent="0.3">
      <c r="A46" s="17" t="s">
        <v>52</v>
      </c>
      <c r="B46" s="15" t="s">
        <v>50</v>
      </c>
      <c r="C46" s="15" t="s">
        <v>10</v>
      </c>
      <c r="D46" s="22">
        <v>180</v>
      </c>
      <c r="E46" s="22">
        <v>178</v>
      </c>
    </row>
    <row r="47" spans="1:5" s="16" customFormat="1" ht="62.4" hidden="1" x14ac:dyDescent="0.3">
      <c r="A47" s="17" t="s">
        <v>53</v>
      </c>
      <c r="B47" s="15" t="s">
        <v>50</v>
      </c>
      <c r="C47" s="15" t="s">
        <v>54</v>
      </c>
      <c r="D47" s="22">
        <v>0</v>
      </c>
      <c r="E47" s="22">
        <v>0</v>
      </c>
    </row>
    <row r="48" spans="1:5" s="16" customFormat="1" ht="62.4" x14ac:dyDescent="0.3">
      <c r="A48" s="17" t="s">
        <v>55</v>
      </c>
      <c r="B48" s="15" t="s">
        <v>50</v>
      </c>
      <c r="C48" s="15" t="s">
        <v>56</v>
      </c>
      <c r="D48" s="22">
        <v>6.5</v>
      </c>
      <c r="E48" s="22">
        <v>6.5</v>
      </c>
    </row>
    <row r="49" spans="1:5" s="34" customFormat="1" ht="31.2" x14ac:dyDescent="0.3">
      <c r="A49" s="31" t="s">
        <v>57</v>
      </c>
      <c r="B49" s="32" t="s">
        <v>58</v>
      </c>
      <c r="C49" s="32"/>
      <c r="D49" s="33">
        <f>D50</f>
        <v>1</v>
      </c>
      <c r="E49" s="30">
        <f>E50</f>
        <v>1</v>
      </c>
    </row>
    <row r="50" spans="1:5" ht="31.2" x14ac:dyDescent="0.3">
      <c r="A50" s="14" t="s">
        <v>59</v>
      </c>
      <c r="B50" s="15" t="s">
        <v>58</v>
      </c>
      <c r="C50" s="15" t="s">
        <v>56</v>
      </c>
      <c r="D50" s="22">
        <v>1</v>
      </c>
      <c r="E50" s="22">
        <v>1</v>
      </c>
    </row>
    <row r="51" spans="1:5" ht="15.6" x14ac:dyDescent="0.3">
      <c r="A51" s="5" t="s">
        <v>60</v>
      </c>
      <c r="B51" s="6" t="s">
        <v>61</v>
      </c>
      <c r="C51" s="6"/>
      <c r="D51" s="23">
        <f>D53+D54</f>
        <v>284.13499999999999</v>
      </c>
      <c r="E51" s="23">
        <f>E53+E54</f>
        <v>284.13499999999999</v>
      </c>
    </row>
    <row r="52" spans="1:5" s="16" customFormat="1" ht="31.2" hidden="1" x14ac:dyDescent="0.3">
      <c r="A52" s="14" t="s">
        <v>62</v>
      </c>
      <c r="B52" s="15" t="s">
        <v>61</v>
      </c>
      <c r="C52" s="15" t="s">
        <v>10</v>
      </c>
      <c r="D52" s="22">
        <v>0</v>
      </c>
      <c r="E52" s="22">
        <v>0</v>
      </c>
    </row>
    <row r="53" spans="1:5" s="16" customFormat="1" ht="31.2" x14ac:dyDescent="0.3">
      <c r="A53" s="14" t="s">
        <v>63</v>
      </c>
      <c r="B53" s="15" t="s">
        <v>61</v>
      </c>
      <c r="C53" s="15" t="s">
        <v>64</v>
      </c>
      <c r="D53" s="22">
        <v>280.13499999999999</v>
      </c>
      <c r="E53" s="22">
        <v>280.13499999999999</v>
      </c>
    </row>
    <row r="54" spans="1:5" s="16" customFormat="1" ht="15.6" x14ac:dyDescent="0.3">
      <c r="A54" s="14" t="s">
        <v>65</v>
      </c>
      <c r="B54" s="15" t="s">
        <v>61</v>
      </c>
      <c r="C54" s="15" t="s">
        <v>56</v>
      </c>
      <c r="D54" s="22">
        <v>4</v>
      </c>
      <c r="E54" s="22">
        <v>4</v>
      </c>
    </row>
    <row r="55" spans="1:5" ht="15.6" x14ac:dyDescent="0.3">
      <c r="A55" s="5" t="s">
        <v>66</v>
      </c>
      <c r="B55" s="6" t="s">
        <v>67</v>
      </c>
      <c r="C55" s="6"/>
      <c r="D55" s="23">
        <f>D56</f>
        <v>118.886</v>
      </c>
      <c r="E55" s="23">
        <f>E56</f>
        <v>248.28100000000001</v>
      </c>
    </row>
    <row r="56" spans="1:5" s="16" customFormat="1" ht="15.6" x14ac:dyDescent="0.3">
      <c r="A56" s="14" t="s">
        <v>68</v>
      </c>
      <c r="B56" s="15" t="s">
        <v>67</v>
      </c>
      <c r="C56" s="15" t="s">
        <v>69</v>
      </c>
      <c r="D56" s="22">
        <v>118.886</v>
      </c>
      <c r="E56" s="22">
        <v>248.28100000000001</v>
      </c>
    </row>
  </sheetData>
  <mergeCells count="6">
    <mergeCell ref="D12:D13"/>
    <mergeCell ref="C12:C13"/>
    <mergeCell ref="B12:B13"/>
    <mergeCell ref="A6:E9"/>
    <mergeCell ref="A12:A13"/>
    <mergeCell ref="E12:E13"/>
  </mergeCells>
  <pageMargins left="0.7" right="0.7" top="0.75" bottom="0.75" header="0.3" footer="0.3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  <vt:lpstr>'1-й год'!Область_печати</vt:lpstr>
      <vt:lpstr>'2-й и 3-й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Podryadchikova</cp:lastModifiedBy>
  <cp:lastPrinted>2017-12-13T14:48:23Z</cp:lastPrinted>
  <dcterms:created xsi:type="dcterms:W3CDTF">2016-11-14T14:05:49Z</dcterms:created>
  <dcterms:modified xsi:type="dcterms:W3CDTF">2018-12-10T09:16:07Z</dcterms:modified>
</cp:coreProperties>
</file>